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47 - Kolone za PGH MAXUM II\"/>
    </mc:Choice>
  </mc:AlternateContent>
  <xr:revisionPtr revIDLastSave="0" documentId="13_ncr:1_{10D3F714-214D-4211-9317-A9BD5EDEBA9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_xlnm.Print_Area" localSheetId="0">'BID FORM'!$A$1:$G$28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G9" i="1" l="1"/>
  <c r="G8" i="1"/>
  <c r="G10" i="1" l="1"/>
  <c r="G7" i="1"/>
  <c r="F12" i="1" l="1"/>
</calcChain>
</file>

<file path=xl/sharedStrings.xml><?xml version="1.0" encoding="utf-8"?>
<sst xmlns="http://schemas.openxmlformats.org/spreadsheetml/2006/main" count="60" uniqueCount="42">
  <si>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</si>
  <si>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</si>
  <si>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</si>
  <si>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</si>
  <si>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</si>
  <si>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</si>
  <si>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</si>
  <si>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</si>
  <si>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</si>
  <si>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</si>
  <si>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</si>
  <si>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</si>
  <si>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</si>
  <si>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</si>
  <si>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</si>
  <si>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</si>
  <si>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</si>
  <si>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</si>
  <si>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</si>
  <si>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</si>
  <si>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</si>
  <si>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</si>
  <si>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</si>
  <si>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</si>
  <si>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</si>
  <si>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</si>
  <si>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</si>
  <si>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</si>
  <si>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</si>
  <si>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>Паритет испоруке је ДДП Фабрика Синтетичког Каучука, Индустријска 13, Елемир</t>
  </si>
  <si>
    <t>KOM</t>
  </si>
  <si>
    <t>Kolone za PGH MAXUM II</t>
  </si>
  <si>
    <t xml:space="preserve">KOLONA GH QR1001 6M HIP </t>
  </si>
  <si>
    <t xml:space="preserve">KOLONA GH QR1001-2 1M HIP </t>
  </si>
  <si>
    <t xml:space="preserve">KOLONA GH QR1002 6M HIP </t>
  </si>
  <si>
    <t xml:space="preserve">KOLONA GH QR1002 3M HIP </t>
  </si>
  <si>
    <t xml:space="preserve">Hromatografska kolona za procesni gasni hromatografski sistem MAXUM II, oznaka AAI-KAT2-LX: punjenje 25% BEEA CHROM P NAW 100/120; dužina 6m; prečnik 1/16"; materijal SS316.    </t>
  </si>
  <si>
    <t xml:space="preserve">Hromatografska kolona za procesni gasni hromatografski sistem MAXUM II, oznaka AAI-KAT3-L1: punjenje 6.6% CARBOWAX 20M, CARBOBLACK B80/120; dužina 1m; prečnik 1/16"; materijal SS316.                                              </t>
  </si>
  <si>
    <t xml:space="preserve">Hromatografska kolona za procesni gasni hromatografski sistem MAXUM II, oznaka AAI-KAT2-LX: punjenje 23% BEEA CHROM P NAW 100/120; dužina 6m; prečnik 1/16"; materijal SS316.    </t>
  </si>
  <si>
    <t xml:space="preserve">Hromatografska kolona za procesni gasni hromatografski sistem MAXUM II, oznaka AAI-KAT2-L3: punjenje 23% BEEA CHROM P NAW 100/120; dužina 3m; prečnik 1/16"; materijal SS316.     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</si>
  <si>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</si>
  <si>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r>
      <rPr>
        <b/>
        <sz val="12"/>
        <color theme="1"/>
        <rFont val="Calibri"/>
        <family val="2"/>
        <charset val="238"/>
        <scheme val="minor"/>
      </rPr>
      <t>Напомена:</t>
    </r>
    <r>
      <rPr>
        <sz val="12"/>
        <color theme="1"/>
        <rFont val="Calibri"/>
        <family val="2"/>
        <charset val="238"/>
        <scheme val="minor"/>
      </rPr>
      <t xml:space="preserve">  </t>
    </r>
    <r>
      <rPr>
        <b/>
        <sz val="14"/>
        <color theme="1"/>
        <rFont val="Calibri"/>
        <family val="2"/>
        <charset val="238"/>
        <scheme val="minor"/>
      </rPr>
      <t xml:space="preserve">Oznake PGH sistema kod proizvođača su M0383 i M0384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</si>
</sst>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12" fillId="2" borderId="13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4" fontId="9" fillId="2" borderId="29" xfId="0" applyNumberFormat="1" applyFont="1" applyFill="1" applyBorder="1" applyAlignment="1">
      <alignment horizontal="center" vertical="center" wrapText="1"/>
    </xf>
    <xf numFmtId="0" fontId="15" fillId="2" borderId="29" xfId="0" applyFont="1" applyFill="1" applyBorder="1" applyAlignment="1" applyProtection="1">
      <alignment horizontal="center" vertical="center" wrapText="1"/>
    </xf>
    <xf numFmtId="0" fontId="14" fillId="2" borderId="29" xfId="0" applyFont="1" applyFill="1" applyBorder="1" applyAlignment="1" applyProtection="1">
      <alignment horizontal="left" vertical="center" wrapText="1"/>
    </xf>
    <xf numFmtId="3" fontId="15" fillId="2" borderId="29" xfId="0" applyNumberFormat="1" applyFont="1" applyFill="1" applyBorder="1" applyAlignment="1" applyProtection="1">
      <alignment horizontal="center" vertical="center" wrapText="1"/>
    </xf>
    <xf numFmtId="0" fontId="15" fillId="2" borderId="29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 applyProtection="1">
      <alignment horizontal="left" vertical="center" wrapText="1"/>
    </xf>
    <xf numFmtId="0" fontId="5" fillId="2" borderId="25" xfId="0" applyFont="1" applyFill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3" fillId="2" borderId="23" xfId="0" applyFont="1" applyFill="1" applyBorder="1" applyAlignment="1" applyProtection="1">
      <alignment horizontal="left" vertical="center" wrapText="1"/>
    </xf>
    <xf numFmtId="0" fontId="3" fillId="2" borderId="24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horizontal="left" vertical="center" wrapText="1"/>
    </xf>
    <xf numFmtId="0" fontId="3" fillId="2" borderId="26" xfId="0" applyFont="1" applyFill="1" applyBorder="1" applyAlignment="1" applyProtection="1">
      <alignment horizontal="left" vertical="center" wrapText="1"/>
    </xf>
    <xf numFmtId="49" fontId="10" fillId="0" borderId="3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</xf>
    <xf numFmtId="0" fontId="18" fillId="2" borderId="10" xfId="0" applyFont="1" applyFill="1" applyBorder="1" applyAlignment="1" applyProtection="1">
      <alignment horizontal="center" vertical="center" wrapText="1"/>
    </xf>
    <xf numFmtId="0" fontId="19" fillId="2" borderId="11" xfId="0" applyFont="1" applyFill="1" applyBorder="1" applyAlignment="1" applyProtection="1">
      <alignment horizontal="center" vertical="center"/>
    </xf>
    <xf numFmtId="0" fontId="19" fillId="2" borderId="1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0" fillId="2" borderId="22" xfId="0" applyFill="1" applyBorder="1" applyAlignment="1" applyProtection="1">
      <alignment horizontal="left" vertical="top" wrapText="1"/>
    </xf>
    <xf numFmtId="0" fontId="0" fillId="2" borderId="28" xfId="0" applyFill="1" applyBorder="1" applyAlignment="1" applyProtection="1">
      <alignment horizontal="left" vertical="top" wrapText="1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0" fontId="13" fillId="2" borderId="12" xfId="0" applyFont="1" applyFill="1" applyBorder="1" applyAlignment="1" applyProtection="1">
      <alignment horizontal="right" vertical="center" wrapText="1"/>
    </xf>
    <xf numFmtId="4" fontId="7" fillId="2" borderId="8" xfId="0" applyNumberFormat="1" applyFont="1" applyFill="1" applyBorder="1" applyAlignment="1" applyProtection="1">
      <alignment horizontal="center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13" fillId="2" borderId="14" xfId="0" applyFont="1" applyFill="1" applyBorder="1" applyAlignment="1" applyProtection="1">
      <alignment horizontal="right" vertical="center" wrapText="1"/>
    </xf>
    <xf numFmtId="0" fontId="13" fillId="2" borderId="15" xfId="0" applyFont="1" applyFill="1" applyBorder="1" applyAlignment="1" applyProtection="1">
      <alignment horizontal="right" vertical="center" wrapText="1"/>
    </xf>
    <xf numFmtId="0" fontId="13" fillId="2" borderId="16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1" fillId="2" borderId="27" xfId="0" applyFont="1" applyFill="1" applyBorder="1" applyAlignment="1" applyProtection="1">
      <alignment horizontal="left" vertical="top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12</xdr:row>
      <xdr:rowOff>0</xdr:rowOff>
    </xdr:from>
    <xdr:to>
      <xdr:col>6</xdr:col>
      <xdr:colOff>1337236</xdr:colOff>
      <xdr:row>13</xdr:row>
      <xdr:rowOff>19266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70"/>
  <sheetViews>
    <sheetView tabSelected="1" showWhiteSpace="0" view="pageLayout" zoomScale="85" zoomScaleNormal="100" zoomScaleSheetLayoutView="85" zoomScalePageLayoutView="85" workbookViewId="0">
      <selection activeCell="J10" sqref="J10"/>
    </sheetView>
  </sheetViews>
  <sheetFormatPr defaultColWidth="9.140625" defaultRowHeight="15"/>
  <cols>
    <col min="1" max="1" width="8.85546875" style="1" customWidth="1"/>
    <col min="2" max="2" width="34.42578125" style="1" customWidth="1"/>
    <col min="3" max="3" width="69.7109375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7" ht="40.5" customHeight="1" thickBot="1">
      <c r="A1" s="34" t="s">
        <v>19</v>
      </c>
      <c r="B1" s="34"/>
      <c r="C1" s="34"/>
      <c r="D1" s="34"/>
      <c r="E1" s="34"/>
      <c r="F1" s="34"/>
      <c r="G1" s="34"/>
    </row>
    <row r="2" spans="1:7" ht="40.5" customHeight="1" thickBot="1">
      <c r="A2" s="35" t="s">
        <v>31</v>
      </c>
      <c r="B2" s="36"/>
      <c r="C2" s="36"/>
      <c r="D2" s="36"/>
      <c r="E2" s="36"/>
      <c r="F2" s="36"/>
      <c r="G2" s="37"/>
    </row>
    <row r="3" spans="1:7" ht="20.100000000000001" customHeight="1">
      <c r="A3" s="38" t="s">
        <v>0</v>
      </c>
      <c r="B3" s="38"/>
      <c r="C3" s="38"/>
      <c r="D3" s="38"/>
      <c r="E3" s="38"/>
      <c r="F3" s="39" t="s">
        <v>17</v>
      </c>
      <c r="G3" s="39"/>
    </row>
    <row r="4" spans="1:7" ht="20.100000000000001" customHeight="1">
      <c r="A4" s="40" t="s">
        <v>1</v>
      </c>
      <c r="B4" s="41"/>
      <c r="C4" s="41"/>
      <c r="D4" s="41"/>
      <c r="E4" s="41"/>
      <c r="F4" s="28" t="s">
        <v>17</v>
      </c>
      <c r="G4" s="28"/>
    </row>
    <row r="5" spans="1:7" ht="20.100000000000001" customHeight="1" thickBot="1">
      <c r="A5" s="49" t="s">
        <v>2</v>
      </c>
      <c r="B5" s="50"/>
      <c r="C5" s="50"/>
      <c r="D5" s="50"/>
      <c r="E5" s="50"/>
      <c r="F5" s="28" t="s">
        <v>17</v>
      </c>
      <c r="G5" s="28"/>
    </row>
    <row r="6" spans="1:7" ht="36.75" customHeight="1" thickBot="1">
      <c r="A6" s="6" t="s">
        <v>3</v>
      </c>
      <c r="B6" s="7" t="s">
        <v>22</v>
      </c>
      <c r="C6" s="17" t="s">
        <v>27</v>
      </c>
      <c r="D6" s="6" t="s">
        <v>7</v>
      </c>
      <c r="E6" s="6" t="s">
        <v>4</v>
      </c>
      <c r="F6" s="6" t="s">
        <v>5</v>
      </c>
      <c r="G6" s="6" t="s">
        <v>6</v>
      </c>
    </row>
    <row r="7" spans="1:7" ht="63.75" customHeight="1" thickBot="1">
      <c r="A7" s="21">
        <v>1</v>
      </c>
      <c r="B7" s="22" t="s">
        <v>32</v>
      </c>
      <c r="C7" s="24" t="s">
        <v>36</v>
      </c>
      <c r="D7" s="21" t="s">
        <v>30</v>
      </c>
      <c r="E7" s="23">
        <v>1</v>
      </c>
      <c r="F7" s="20">
        <v>0</v>
      </c>
      <c r="G7" s="20">
        <f t="shared" ref="G7:G10" si="0">E7*F7</f>
        <v>0</v>
      </c>
    </row>
    <row r="8" spans="1:7" ht="71.25" customHeight="1" thickBot="1">
      <c r="A8" s="21">
        <v>2</v>
      </c>
      <c r="B8" s="22" t="s">
        <v>33</v>
      </c>
      <c r="C8" s="24" t="s">
        <v>37</v>
      </c>
      <c r="D8" s="21" t="s">
        <v>30</v>
      </c>
      <c r="E8" s="23">
        <v>3</v>
      </c>
      <c r="F8" s="20">
        <v>0</v>
      </c>
      <c r="G8" s="20">
        <f t="shared" ref="G8:G9" si="1">E8*F8</f>
        <v>0</v>
      </c>
    </row>
    <row r="9" spans="1:7" ht="55.5" customHeight="1" thickBot="1">
      <c r="A9" s="21">
        <v>3</v>
      </c>
      <c r="B9" s="22" t="s">
        <v>34</v>
      </c>
      <c r="C9" s="24" t="s">
        <v>38</v>
      </c>
      <c r="D9" s="21" t="s">
        <v>30</v>
      </c>
      <c r="E9" s="23">
        <v>1</v>
      </c>
      <c r="F9" s="20">
        <v>0</v>
      </c>
      <c r="G9" s="20">
        <f t="shared" si="1"/>
        <v>0</v>
      </c>
    </row>
    <row r="10" spans="1:7" s="18" customFormat="1" ht="60" customHeight="1" thickBot="1">
      <c r="A10" s="21">
        <v>4</v>
      </c>
      <c r="B10" s="22" t="s">
        <v>35</v>
      </c>
      <c r="C10" s="24" t="s">
        <v>39</v>
      </c>
      <c r="D10" s="21" t="s">
        <v>30</v>
      </c>
      <c r="E10" s="23">
        <v>1</v>
      </c>
      <c r="F10" s="20">
        <v>0</v>
      </c>
      <c r="G10" s="20">
        <f t="shared" si="0"/>
        <v>0</v>
      </c>
    </row>
    <row r="11" spans="1:7" ht="33.950000000000003" customHeight="1" thickBot="1">
      <c r="A11" s="51" t="s">
        <v>25</v>
      </c>
      <c r="B11" s="52"/>
      <c r="C11" s="52"/>
      <c r="D11" s="52"/>
      <c r="E11" s="53"/>
      <c r="F11" s="54">
        <v>0</v>
      </c>
      <c r="G11" s="54"/>
    </row>
    <row r="12" spans="1:7" ht="33.950000000000003" customHeight="1" thickBot="1">
      <c r="A12" s="44" t="s">
        <v>26</v>
      </c>
      <c r="B12" s="45"/>
      <c r="C12" s="45"/>
      <c r="D12" s="45"/>
      <c r="E12" s="46"/>
      <c r="F12" s="47">
        <f>F11*1.2</f>
        <v>0</v>
      </c>
      <c r="G12" s="48"/>
    </row>
    <row r="13" spans="1:7" ht="28.35" customHeight="1">
      <c r="A13" s="55" t="s">
        <v>41</v>
      </c>
      <c r="B13" s="42"/>
      <c r="C13" s="42"/>
      <c r="D13" s="42"/>
      <c r="E13" s="42"/>
      <c r="F13" s="42"/>
      <c r="G13" s="43"/>
    </row>
    <row r="14" spans="1:7" ht="28.35" customHeight="1">
      <c r="A14" s="25" t="s">
        <v>18</v>
      </c>
      <c r="B14" s="26"/>
      <c r="C14" s="26"/>
      <c r="D14" s="26"/>
      <c r="E14" s="27"/>
      <c r="F14" s="28" t="s">
        <v>17</v>
      </c>
      <c r="G14" s="28"/>
    </row>
    <row r="15" spans="1:7" ht="28.35" customHeight="1">
      <c r="A15" s="29" t="s">
        <v>40</v>
      </c>
      <c r="B15" s="30"/>
      <c r="C15" s="30"/>
      <c r="D15" s="30"/>
      <c r="E15" s="31"/>
      <c r="F15" s="28" t="s">
        <v>17</v>
      </c>
      <c r="G15" s="28"/>
    </row>
    <row r="16" spans="1:7" ht="28.35" customHeight="1">
      <c r="A16" s="29" t="s">
        <v>28</v>
      </c>
      <c r="B16" s="30"/>
      <c r="C16" s="30"/>
      <c r="D16" s="30"/>
      <c r="E16" s="31"/>
      <c r="F16" s="28" t="s">
        <v>17</v>
      </c>
      <c r="G16" s="28"/>
    </row>
    <row r="17" spans="1:11" ht="28.35" customHeight="1">
      <c r="A17" s="32" t="s">
        <v>8</v>
      </c>
      <c r="B17" s="30"/>
      <c r="C17" s="30"/>
      <c r="D17" s="30"/>
      <c r="E17" s="31"/>
      <c r="F17" s="28" t="s">
        <v>17</v>
      </c>
      <c r="G17" s="28"/>
    </row>
    <row r="18" spans="1:11" ht="38.25" customHeight="1">
      <c r="A18" s="29" t="s">
        <v>29</v>
      </c>
      <c r="B18" s="30"/>
      <c r="C18" s="30"/>
      <c r="D18" s="30"/>
      <c r="E18" s="31"/>
      <c r="F18" s="28" t="s">
        <v>17</v>
      </c>
      <c r="G18" s="28"/>
    </row>
    <row r="19" spans="1:11" ht="29.25" customHeight="1">
      <c r="A19" s="25" t="s">
        <v>9</v>
      </c>
      <c r="B19" s="26"/>
      <c r="C19" s="26"/>
      <c r="D19" s="26"/>
      <c r="E19" s="27"/>
      <c r="F19" s="28" t="s">
        <v>17</v>
      </c>
      <c r="G19" s="28"/>
      <c r="K19" s="2"/>
    </row>
    <row r="20" spans="1:11" s="18" customFormat="1" ht="20.25" customHeight="1">
      <c r="A20" s="25" t="s">
        <v>24</v>
      </c>
      <c r="B20" s="26"/>
      <c r="C20" s="26"/>
      <c r="D20" s="26"/>
      <c r="E20" s="26"/>
      <c r="F20" s="26"/>
      <c r="G20" s="27"/>
      <c r="K20" s="19"/>
    </row>
    <row r="21" spans="1:11" s="18" customFormat="1" ht="29.25" customHeight="1">
      <c r="A21" s="25" t="s">
        <v>10</v>
      </c>
      <c r="B21" s="26"/>
      <c r="C21" s="26"/>
      <c r="D21" s="26"/>
      <c r="E21" s="27"/>
      <c r="F21" s="28" t="s">
        <v>17</v>
      </c>
      <c r="G21" s="28"/>
      <c r="K21" s="19"/>
    </row>
    <row r="22" spans="1:11" ht="28.35" customHeight="1">
      <c r="A22" s="25" t="s">
        <v>11</v>
      </c>
      <c r="B22" s="26"/>
      <c r="C22" s="26"/>
      <c r="D22" s="26"/>
      <c r="E22" s="27"/>
      <c r="F22" s="28" t="s">
        <v>17</v>
      </c>
      <c r="G22" s="28"/>
      <c r="K22" s="2"/>
    </row>
    <row r="23" spans="1:11" ht="28.35" customHeight="1">
      <c r="A23" s="25" t="s">
        <v>12</v>
      </c>
      <c r="B23" s="26"/>
      <c r="C23" s="26"/>
      <c r="D23" s="26"/>
      <c r="E23" s="27"/>
      <c r="F23" s="28" t="s">
        <v>17</v>
      </c>
      <c r="G23" s="28"/>
      <c r="K23" s="2"/>
    </row>
    <row r="24" spans="1:11" ht="28.35" customHeight="1">
      <c r="A24" s="25" t="s">
        <v>13</v>
      </c>
      <c r="B24" s="26"/>
      <c r="C24" s="26"/>
      <c r="D24" s="26"/>
      <c r="E24" s="27"/>
      <c r="F24" s="28" t="s">
        <v>17</v>
      </c>
      <c r="G24" s="28"/>
    </row>
    <row r="25" spans="1:11" ht="28.35" customHeight="1">
      <c r="A25" s="25" t="s">
        <v>14</v>
      </c>
      <c r="B25" s="26"/>
      <c r="C25" s="26"/>
      <c r="D25" s="26"/>
      <c r="E25" s="27"/>
      <c r="F25" s="28" t="s">
        <v>17</v>
      </c>
      <c r="G25" s="28"/>
    </row>
    <row r="26" spans="1:11" ht="28.35" customHeight="1">
      <c r="A26" s="25" t="s">
        <v>15</v>
      </c>
      <c r="B26" s="26"/>
      <c r="C26" s="26"/>
      <c r="D26" s="26"/>
      <c r="E26" s="27"/>
      <c r="F26" s="28" t="s">
        <v>17</v>
      </c>
      <c r="G26" s="28"/>
    </row>
    <row r="27" spans="1:11" ht="28.35" customHeight="1">
      <c r="A27" s="25" t="s">
        <v>16</v>
      </c>
      <c r="B27" s="26"/>
      <c r="C27" s="26"/>
      <c r="D27" s="26"/>
      <c r="E27" s="27"/>
      <c r="F27" s="33" t="s">
        <v>17</v>
      </c>
      <c r="G27" s="33"/>
    </row>
    <row r="28" spans="1:11" ht="24" customHeight="1">
      <c r="A28" s="8" t="s">
        <v>23</v>
      </c>
      <c r="B28" s="8"/>
      <c r="C28" s="3"/>
      <c r="D28" s="3"/>
      <c r="E28" s="4"/>
      <c r="F28" s="4"/>
      <c r="G28" s="5"/>
    </row>
    <row r="29" spans="1:11" ht="16.5" customHeight="1">
      <c r="A29" s="9" t="s">
        <v>20</v>
      </c>
      <c r="B29" s="9"/>
      <c r="C29" s="12"/>
      <c r="D29" s="12"/>
      <c r="E29" s="10"/>
      <c r="F29" s="10"/>
      <c r="G29" s="13"/>
    </row>
    <row r="30" spans="1:11" ht="45" customHeight="1"/>
    <row r="31" spans="1:11" ht="26.25" customHeight="1"/>
    <row r="32" spans="1:11" ht="40.5" customHeight="1">
      <c r="J32" s="16"/>
    </row>
    <row r="33" ht="40.5" customHeight="1"/>
    <row r="34" ht="15" customHeight="1"/>
    <row r="35" ht="15" customHeight="1"/>
    <row r="36" ht="50.25" customHeight="1"/>
    <row r="38" ht="15" customHeight="1"/>
    <row r="41" ht="30.75" customHeight="1"/>
    <row r="46" ht="30.75" customHeight="1"/>
    <row r="59" ht="33.75" customHeight="1"/>
    <row r="70" spans="1:7">
      <c r="A70" s="9" t="s">
        <v>21</v>
      </c>
      <c r="B70" s="9"/>
      <c r="C70" s="11"/>
      <c r="D70" s="11"/>
      <c r="E70" s="14"/>
      <c r="F70" s="14"/>
      <c r="G70" s="15"/>
    </row>
  </sheetData>
  <sheetProtection selectLockedCells="1"/>
  <mergeCells count="40">
    <mergeCell ref="A22:E22"/>
    <mergeCell ref="A21:E21"/>
    <mergeCell ref="A27:E27"/>
    <mergeCell ref="A26:E26"/>
    <mergeCell ref="A25:E25"/>
    <mergeCell ref="A24:E24"/>
    <mergeCell ref="A23:E23"/>
    <mergeCell ref="A13:G13"/>
    <mergeCell ref="A12:E12"/>
    <mergeCell ref="F12:G12"/>
    <mergeCell ref="F4:G4"/>
    <mergeCell ref="A5:E5"/>
    <mergeCell ref="F5:G5"/>
    <mergeCell ref="A11:E11"/>
    <mergeCell ref="F11:G11"/>
    <mergeCell ref="A1:G1"/>
    <mergeCell ref="A2:G2"/>
    <mergeCell ref="A3:E3"/>
    <mergeCell ref="F3:G3"/>
    <mergeCell ref="A4:E4"/>
    <mergeCell ref="F27:G27"/>
    <mergeCell ref="F21:G21"/>
    <mergeCell ref="F22:G22"/>
    <mergeCell ref="F23:G23"/>
    <mergeCell ref="F24:G24"/>
    <mergeCell ref="F25:G25"/>
    <mergeCell ref="F26:G26"/>
    <mergeCell ref="A20:G20"/>
    <mergeCell ref="A14:E14"/>
    <mergeCell ref="F14:G14"/>
    <mergeCell ref="A15:E15"/>
    <mergeCell ref="F15:G15"/>
    <mergeCell ref="A16:E16"/>
    <mergeCell ref="A18:E18"/>
    <mergeCell ref="A17:E17"/>
    <mergeCell ref="F17:G17"/>
    <mergeCell ref="F16:G16"/>
    <mergeCell ref="A19:E19"/>
    <mergeCell ref="F18:G18"/>
    <mergeCell ref="F19:G19"/>
  </mergeCells>
  <pageMargins left="0.43307086614173201" right="0.43307086614173201" top="1.4450980392156862" bottom="0.74803149606299202" header="0.511811023622047" footer="0.511811023622047"/>
  <pageSetup paperSize="9" scale="40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2026-05-11T07:22:23Z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0a55d0a5-0704-4b82-abf6-ad825cf76ce9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